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650"/>
  </bookViews>
  <sheets>
    <sheet name="Приложение №1 " sheetId="5" r:id="rId1"/>
  </sheets>
  <definedNames>
    <definedName name="_xlnm.Print_Area" localSheetId="0">'Приложение №1 '!$A$1:$P$14</definedName>
    <definedName name="ПРИМЕ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5" l="1"/>
</calcChain>
</file>

<file path=xl/sharedStrings.xml><?xml version="1.0" encoding="utf-8"?>
<sst xmlns="http://schemas.openxmlformats.org/spreadsheetml/2006/main" count="32" uniqueCount="30">
  <si>
    <t>Сумма оплаты</t>
  </si>
  <si>
    <t>№
п/п</t>
  </si>
  <si>
    <t>Дата оплаты</t>
  </si>
  <si>
    <t>Номер платежного поручения</t>
  </si>
  <si>
    <t xml:space="preserve"> Дата счета</t>
  </si>
  <si>
    <t>Номер счета</t>
  </si>
  <si>
    <t>Первичные документы в рамках платежа</t>
  </si>
  <si>
    <t>Итого оплата по договору составила:</t>
  </si>
  <si>
    <t>Оплачено по счету</t>
  </si>
  <si>
    <t>Сумма счета</t>
  </si>
  <si>
    <t>Номер и дата договора</t>
  </si>
  <si>
    <t>Цена договора</t>
  </si>
  <si>
    <t>Товары перечисленные в первичных документах</t>
  </si>
  <si>
    <t>Единица измерения в соответствии с общероссийским классификатором (Код по ОКЕИ)</t>
  </si>
  <si>
    <t>Цена за единицу *</t>
  </si>
  <si>
    <t>Количество (объем)</t>
  </si>
  <si>
    <t>Объем финансового обеспечения**</t>
  </si>
  <si>
    <t>Наименование страны происхождения товара в соответствии с общероссийским классификатором*</t>
  </si>
  <si>
    <t>Сводная таблица расчетов с "контрагентом" по договору</t>
  </si>
  <si>
    <t>Номер</t>
  </si>
  <si>
    <t>Дата</t>
  </si>
  <si>
    <t>-</t>
  </si>
  <si>
    <t>27-2025 от 12.05.2024</t>
  </si>
  <si>
    <t>057/21680</t>
  </si>
  <si>
    <t>20 мая 2025</t>
  </si>
  <si>
    <t>силовой трансформатор ТМГ-160/10/0,4 кВ</t>
  </si>
  <si>
    <t>силовой трансформатор ТМГ-250/10/0,4 кВ</t>
  </si>
  <si>
    <t>Казахстан</t>
  </si>
  <si>
    <t>Начальник материально-технического отдела</t>
  </si>
  <si>
    <t>С.В. Пантюхин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</si>
</sst>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111111"/>
      <name val="Arial"/>
      <family val="2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6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164" fontId="1" fillId="0" borderId="5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vertical="center"/>
    </xf>
    <xf numFmtId="0" fontId="0" fillId="0" borderId="0" xfId="0" applyBorder="1"/>
    <xf numFmtId="0" fontId="7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180" wrapText="1"/>
    </xf>
    <xf numFmtId="0" fontId="2" fillId="0" borderId="11" xfId="0" applyFont="1" applyBorder="1" applyAlignment="1">
      <alignment horizontal="center" vertical="center" textRotation="180" wrapText="1"/>
    </xf>
    <xf numFmtId="16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4" fillId="0" borderId="16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164" fontId="4" fillId="0" borderId="16" xfId="0" applyNumberFormat="1" applyFont="1" applyBorder="1" applyAlignment="1">
      <alignment horizontal="center" vertical="top"/>
    </xf>
    <xf numFmtId="14" fontId="4" fillId="0" borderId="2" xfId="0" applyNumberFormat="1" applyFont="1" applyBorder="1" applyAlignment="1">
      <alignment horizontal="center" vertical="top"/>
    </xf>
    <xf numFmtId="14" fontId="4" fillId="0" borderId="16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1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16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view="pageBreakPreview" zoomScaleNormal="115" zoomScaleSheetLayoutView="100" workbookViewId="0">
      <selection activeCell="J12" sqref="J12"/>
    </sheetView>
  </sheetViews>
  <sheetFormatPr defaultRowHeight="15" x14ac:dyDescent="0.25"/>
  <cols>
    <col min="1" max="1" width="5.42578125" customWidth="1"/>
    <col min="2" max="2" width="18.140625" customWidth="1"/>
    <col min="3" max="3" width="9.5703125" customWidth="1"/>
    <col min="4" max="4" width="12.7109375" customWidth="1"/>
    <col min="5" max="5" width="10.42578125" customWidth="1"/>
    <col min="6" max="6" width="24.7109375" customWidth="1"/>
    <col min="7" max="8" width="18.140625" customWidth="1"/>
    <col min="9" max="10" width="16.5703125" customWidth="1"/>
    <col min="11" max="11" width="43.5703125" customWidth="1"/>
    <col min="12" max="12" width="10.85546875" customWidth="1"/>
    <col min="13" max="13" width="19.7109375" customWidth="1"/>
    <col min="14" max="15" width="5.85546875" customWidth="1"/>
    <col min="16" max="16" width="22" customWidth="1"/>
  </cols>
  <sheetData>
    <row r="1" spans="1:22" ht="18.75" x14ac:dyDescent="0.3">
      <c r="A1" s="26" t="s">
        <v>18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5"/>
      <c r="R1" s="25"/>
      <c r="S1" s="25"/>
      <c r="T1" s="25"/>
      <c r="U1" s="25"/>
      <c r="V1" s="25"/>
    </row>
    <row r="2" spans="1:22" ht="18.75" x14ac:dyDescent="0.3">
      <c r="A2" s="4"/>
      <c r="B2" s="4"/>
      <c r="C2" s="4"/>
      <c r="D2" s="4"/>
      <c r="E2" s="4"/>
      <c r="F2" s="4"/>
      <c r="G2" s="4"/>
      <c r="H2" s="4"/>
      <c r="I2" s="4"/>
      <c r="J2" s="14"/>
      <c r="K2" s="4"/>
      <c r="L2" s="8"/>
      <c r="M2" s="4"/>
      <c r="N2" s="4"/>
      <c r="O2" s="9"/>
      <c r="P2" s="4"/>
      <c r="Q2" s="25"/>
      <c r="R2" s="25"/>
      <c r="S2" s="25"/>
      <c r="T2" s="25"/>
      <c r="U2" s="25"/>
      <c r="V2" s="25"/>
    </row>
    <row r="3" spans="1:22" x14ac:dyDescent="0.25">
      <c r="A3" s="11" t="s">
        <v>10</v>
      </c>
      <c r="B3" s="16"/>
      <c r="C3" s="11"/>
      <c r="D3" s="27" t="s">
        <v>22</v>
      </c>
      <c r="E3" s="27"/>
      <c r="F3" s="27"/>
      <c r="G3" s="16"/>
      <c r="H3" s="16"/>
      <c r="I3" s="16"/>
      <c r="J3" s="16"/>
      <c r="K3" s="16"/>
      <c r="L3" s="16"/>
      <c r="M3" s="16"/>
      <c r="N3" s="16"/>
      <c r="O3" s="16"/>
      <c r="P3" s="16"/>
      <c r="Q3" s="25"/>
      <c r="R3" s="25"/>
      <c r="S3" s="25"/>
      <c r="T3" s="25"/>
      <c r="U3" s="25"/>
      <c r="V3" s="25"/>
    </row>
    <row r="4" spans="1:22" ht="15.75" thickBot="1" x14ac:dyDescent="0.3">
      <c r="A4" s="11" t="s">
        <v>11</v>
      </c>
      <c r="B4" s="16"/>
      <c r="C4" s="24"/>
      <c r="D4" s="40">
        <v>886800</v>
      </c>
      <c r="E4" s="40"/>
      <c r="F4" s="40"/>
      <c r="G4" s="16"/>
      <c r="H4" s="16"/>
      <c r="I4" s="16"/>
      <c r="J4" s="16"/>
      <c r="K4" s="16"/>
      <c r="L4" s="16"/>
      <c r="M4" s="16"/>
      <c r="N4" s="16"/>
      <c r="O4" s="16"/>
      <c r="P4" s="16"/>
      <c r="Q4" s="25"/>
      <c r="R4" s="25"/>
      <c r="S4" s="25"/>
      <c r="T4" s="25"/>
      <c r="U4" s="25"/>
      <c r="V4" s="25"/>
    </row>
    <row r="5" spans="1:22" x14ac:dyDescent="0.25">
      <c r="A5" s="20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43">
        <v>9</v>
      </c>
      <c r="J5" s="43"/>
      <c r="K5" s="21">
        <v>10</v>
      </c>
      <c r="L5" s="21">
        <v>11</v>
      </c>
      <c r="M5" s="21">
        <v>12</v>
      </c>
      <c r="N5" s="21">
        <v>13</v>
      </c>
      <c r="O5" s="21">
        <v>14</v>
      </c>
      <c r="P5" s="22">
        <v>15</v>
      </c>
      <c r="Q5" s="25"/>
      <c r="R5" s="25"/>
      <c r="S5" s="25"/>
      <c r="T5" s="25"/>
      <c r="U5" s="25"/>
      <c r="V5" s="25"/>
    </row>
    <row r="6" spans="1:22" ht="164.25" customHeight="1" x14ac:dyDescent="0.25">
      <c r="A6" s="34" t="s">
        <v>1</v>
      </c>
      <c r="B6" s="32" t="s">
        <v>0</v>
      </c>
      <c r="C6" s="32" t="s">
        <v>2</v>
      </c>
      <c r="D6" s="32" t="s">
        <v>3</v>
      </c>
      <c r="E6" s="32" t="s">
        <v>4</v>
      </c>
      <c r="F6" s="32" t="s">
        <v>5</v>
      </c>
      <c r="G6" s="32" t="s">
        <v>9</v>
      </c>
      <c r="H6" s="32" t="s">
        <v>8</v>
      </c>
      <c r="I6" s="42" t="s">
        <v>6</v>
      </c>
      <c r="J6" s="42"/>
      <c r="K6" s="32" t="s">
        <v>12</v>
      </c>
      <c r="L6" s="32" t="s">
        <v>14</v>
      </c>
      <c r="M6" s="32" t="s">
        <v>13</v>
      </c>
      <c r="N6" s="38" t="s">
        <v>15</v>
      </c>
      <c r="O6" s="38" t="s">
        <v>16</v>
      </c>
      <c r="P6" s="36" t="s">
        <v>17</v>
      </c>
      <c r="Q6" s="25"/>
      <c r="R6" s="25"/>
      <c r="S6" s="25"/>
      <c r="T6" s="25"/>
      <c r="U6" s="25"/>
      <c r="V6" s="25"/>
    </row>
    <row r="7" spans="1:22" ht="68.25" customHeight="1" thickBot="1" x14ac:dyDescent="0.3">
      <c r="A7" s="35"/>
      <c r="B7" s="33"/>
      <c r="C7" s="33"/>
      <c r="D7" s="33"/>
      <c r="E7" s="33"/>
      <c r="F7" s="33"/>
      <c r="G7" s="33"/>
      <c r="H7" s="33"/>
      <c r="I7" s="18" t="s">
        <v>19</v>
      </c>
      <c r="J7" s="18" t="s">
        <v>20</v>
      </c>
      <c r="K7" s="33"/>
      <c r="L7" s="33"/>
      <c r="M7" s="33"/>
      <c r="N7" s="39"/>
      <c r="O7" s="39"/>
      <c r="P7" s="37"/>
      <c r="Q7" s="13"/>
      <c r="R7" s="13"/>
      <c r="S7" s="13"/>
      <c r="T7" s="13"/>
      <c r="U7" s="13"/>
      <c r="V7" s="13"/>
    </row>
    <row r="8" spans="1:22" x14ac:dyDescent="0.25">
      <c r="A8" s="45">
        <v>1</v>
      </c>
      <c r="B8" s="47">
        <v>886800</v>
      </c>
      <c r="C8" s="49">
        <v>45799</v>
      </c>
      <c r="D8" s="45">
        <v>1766</v>
      </c>
      <c r="E8" s="49">
        <v>45797</v>
      </c>
      <c r="F8" s="45">
        <v>47448259</v>
      </c>
      <c r="G8" s="47">
        <v>886800</v>
      </c>
      <c r="H8" s="47">
        <v>886800</v>
      </c>
      <c r="I8" s="51" t="s">
        <v>23</v>
      </c>
      <c r="J8" s="53" t="s">
        <v>24</v>
      </c>
      <c r="K8" s="2" t="s">
        <v>25</v>
      </c>
      <c r="L8" s="19">
        <v>270000</v>
      </c>
      <c r="M8" s="2">
        <v>876</v>
      </c>
      <c r="N8" s="2">
        <v>2</v>
      </c>
      <c r="O8" s="2" t="s">
        <v>21</v>
      </c>
      <c r="P8" s="2" t="s">
        <v>27</v>
      </c>
    </row>
    <row r="9" spans="1:22" x14ac:dyDescent="0.25">
      <c r="A9" s="44"/>
      <c r="B9" s="46"/>
      <c r="C9" s="48"/>
      <c r="D9" s="44"/>
      <c r="E9" s="48"/>
      <c r="F9" s="44"/>
      <c r="G9" s="46"/>
      <c r="H9" s="46"/>
      <c r="I9" s="50"/>
      <c r="J9" s="52"/>
      <c r="K9" s="3" t="s">
        <v>26</v>
      </c>
      <c r="L9" s="19">
        <v>346800</v>
      </c>
      <c r="M9" s="3">
        <v>876</v>
      </c>
      <c r="N9" s="3">
        <v>1</v>
      </c>
      <c r="O9" s="3" t="s">
        <v>21</v>
      </c>
      <c r="P9" s="2" t="s">
        <v>27</v>
      </c>
    </row>
    <row r="10" spans="1:22" x14ac:dyDescent="0.25">
      <c r="A10" s="30" t="s">
        <v>7</v>
      </c>
      <c r="B10" s="31"/>
      <c r="C10" s="31"/>
      <c r="D10" s="31"/>
      <c r="E10" s="31"/>
      <c r="F10" s="31"/>
      <c r="G10" s="31"/>
      <c r="H10" s="17">
        <f>SUM(H8:H9)</f>
        <v>886800</v>
      </c>
      <c r="I10" s="23"/>
      <c r="J10" s="15"/>
      <c r="K10" s="28"/>
      <c r="L10" s="28"/>
      <c r="M10" s="28"/>
      <c r="N10" s="28"/>
      <c r="O10" s="28"/>
      <c r="P10" s="29"/>
    </row>
    <row r="11" spans="1:22" x14ac:dyDescent="0.25">
      <c r="A11" s="5"/>
      <c r="B11" s="5"/>
      <c r="C11" s="5"/>
      <c r="D11" s="5"/>
      <c r="E11" s="5"/>
      <c r="F11" s="5"/>
      <c r="G11" s="5"/>
      <c r="H11" s="6"/>
      <c r="I11" s="6"/>
      <c r="J11" s="6"/>
      <c r="K11" s="7"/>
      <c r="L11" s="7"/>
      <c r="M11" s="7"/>
      <c r="N11" s="7"/>
      <c r="O11" s="7"/>
      <c r="P11" s="7"/>
    </row>
    <row r="12" spans="1:22" x14ac:dyDescent="0.25">
      <c r="A12" s="5"/>
      <c r="B12" s="5"/>
      <c r="C12" s="5"/>
      <c r="D12" s="5"/>
      <c r="E12" s="5"/>
      <c r="F12" s="5"/>
      <c r="G12" s="5"/>
      <c r="H12" s="6"/>
      <c r="I12" s="6"/>
      <c r="J12" s="6"/>
      <c r="K12" s="7"/>
      <c r="L12" s="7"/>
      <c r="M12" s="7"/>
      <c r="N12" s="7"/>
      <c r="O12" s="7"/>
      <c r="P12" s="10"/>
    </row>
    <row r="13" spans="1:22" ht="20.25" x14ac:dyDescent="0.3">
      <c r="A13" s="41" t="s">
        <v>28</v>
      </c>
      <c r="B13" s="41"/>
      <c r="C13" s="41"/>
      <c r="D13" s="41"/>
      <c r="E13" s="41"/>
      <c r="F13" s="41"/>
      <c r="G13" s="41"/>
      <c r="H13" s="41"/>
      <c r="I13" s="41"/>
      <c r="J13" s="12"/>
      <c r="K13" s="1" t="s">
        <v>29</v>
      </c>
      <c r="L13" s="1"/>
      <c r="P13" s="1"/>
    </row>
    <row r="14" spans="1:22" ht="20.25" x14ac:dyDescent="0.3">
      <c r="P14" s="1"/>
    </row>
  </sheetData>
  <mergeCells count="33">
    <mergeCell ref="J8:J9"/>
    <mergeCell ref="E8:E9"/>
    <mergeCell ref="F8:F9"/>
    <mergeCell ref="G8:G9"/>
    <mergeCell ref="H8:H9"/>
    <mergeCell ref="I8:I9"/>
    <mergeCell ref="D4:F4"/>
    <mergeCell ref="A13:I13"/>
    <mergeCell ref="I6:J6"/>
    <mergeCell ref="I5:J5"/>
    <mergeCell ref="N6:N7"/>
    <mergeCell ref="M6:M7"/>
    <mergeCell ref="L6:L7"/>
    <mergeCell ref="K6:K7"/>
    <mergeCell ref="A8:A9"/>
    <mergeCell ref="B8:B9"/>
    <mergeCell ref="C8:C9"/>
    <mergeCell ref="Q1:V6"/>
    <mergeCell ref="A1:P1"/>
    <mergeCell ref="D3:F3"/>
    <mergeCell ref="K10:P10"/>
    <mergeCell ref="A10:G10"/>
    <mergeCell ref="H6:H7"/>
    <mergeCell ref="G6:G7"/>
    <mergeCell ref="F6:F7"/>
    <mergeCell ref="E6:E7"/>
    <mergeCell ref="D6:D7"/>
    <mergeCell ref="C6:C7"/>
    <mergeCell ref="B6:B7"/>
    <mergeCell ref="A6:A7"/>
    <mergeCell ref="P6:P7"/>
    <mergeCell ref="O6:O7"/>
    <mergeCell ref="D8:D9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</vt:lpstr>
      <vt:lpstr>'Приложение №1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2025-05-23T06:53:12Z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